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'1'!$A$1:$H$32</definedName>
  </definedNames>
  <calcPr calcId="145621" refMode="R1C1"/>
</workbook>
</file>

<file path=xl/calcChain.xml><?xml version="1.0" encoding="utf-8"?>
<calcChain xmlns="http://schemas.openxmlformats.org/spreadsheetml/2006/main">
  <c r="F23" i="1" l="1"/>
  <c r="I11" i="1" l="1"/>
  <c r="I12" i="1"/>
  <c r="I13" i="1"/>
  <c r="I14" i="1"/>
  <c r="I15" i="1"/>
  <c r="I16" i="1"/>
  <c r="I17" i="1"/>
  <c r="I18" i="1"/>
  <c r="I19" i="1"/>
  <c r="I20" i="1"/>
  <c r="I21" i="1"/>
  <c r="I22" i="1"/>
  <c r="I10" i="1" l="1"/>
  <c r="I23" i="1" s="1"/>
  <c r="I24" i="1" l="1"/>
</calcChain>
</file>

<file path=xl/sharedStrings.xml><?xml version="1.0" encoding="utf-8"?>
<sst xmlns="http://schemas.openxmlformats.org/spreadsheetml/2006/main" count="64" uniqueCount="38">
  <si>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</si>
  <si>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</si>
  <si>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</si>
  <si>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</si>
  <si>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</si>
  <si>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</si>
  <si>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</si>
  <si>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</si>
  <si>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</si>
  <si>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</si>
  <si>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</si>
  <si>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</si>
  <si>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</si>
  <si>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</si>
  <si>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</si>
  <si>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</si>
  <si>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</si>
  <si>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</si>
  <si>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</si>
  <si>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</si>
  <si>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</si>
  <si>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</si>
  <si>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</si>
  <si>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</si>
  <si>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</si>
  <si>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</si>
  <si>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НВЛ-2019/435</t>
    </r>
  </si>
  <si>
    <t>Фланец стальной приварной встык 2-250-10 ст09Г2С</t>
  </si>
  <si>
    <t>Фланец стальной приварной встык 2-250-16 ст09Г2С</t>
  </si>
  <si>
    <t>Фланец стальной приварной встык 7-250-63 ст09Г2С</t>
  </si>
  <si>
    <t>Фланец стальной приварной встык 1-250-63 ст13ХФА с крепежом</t>
  </si>
  <si>
    <t>Фланец ЦЕ-2-80(89х6)-2,5-13ХФА в комплекте с прокладкой и крепежом</t>
  </si>
  <si>
    <t>Фланец стальной плоский приварной 1-250-25 ст09Г2С</t>
  </si>
  <si>
    <t>Фланец ЦЕ-2-80(89х6)-4,0-13ХФА в комплекте с прокладкой и крепежом</t>
  </si>
  <si>
    <t>Фланец стальной приварной встык 3-80-16 ст12Х18Н9Т</t>
  </si>
  <si>
    <t>Фланец стальной приварной встык 7-80-63 ст12Х18Н9Т</t>
  </si>
  <si>
    <t>Фланец стальной приварной встык 3-80-25 ст12Х18Н9Т</t>
  </si>
  <si>
    <t>Комплект ответных фланцев 7-250-63 ст09Г2С с крепежом и прокладками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</si>
</sst>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3"/>
  <sheetViews>
    <sheetView tabSelected="1" view="pageBreakPreview" zoomScaleNormal="100" zoomScaleSheetLayoutView="100" workbookViewId="0">
      <selection activeCell="G15" sqref="G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1200793</v>
      </c>
      <c r="D10" s="43" t="s">
        <v>27</v>
      </c>
      <c r="E10" s="41" t="s">
        <v>25</v>
      </c>
      <c r="F10" s="42">
        <v>1</v>
      </c>
      <c r="G10" s="50">
        <v>4661.0088525000001</v>
      </c>
      <c r="H10" s="44">
        <v>40269</v>
      </c>
      <c r="I10" s="40">
        <f>G10*F10</f>
        <v>4661.0088525000001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1044771</v>
      </c>
      <c r="D11" s="43" t="s">
        <v>28</v>
      </c>
      <c r="E11" s="41" t="s">
        <v>25</v>
      </c>
      <c r="F11" s="42">
        <v>1</v>
      </c>
      <c r="G11" s="50">
        <v>2014.4374249999998</v>
      </c>
      <c r="H11" s="44">
        <v>40335</v>
      </c>
      <c r="I11" s="40">
        <f t="shared" ref="I11:I22" si="0">G11*F11</f>
        <v>2014.4374249999998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1092899</v>
      </c>
      <c r="D12" s="43" t="s">
        <v>29</v>
      </c>
      <c r="E12" s="41" t="s">
        <v>25</v>
      </c>
      <c r="F12" s="42">
        <v>2</v>
      </c>
      <c r="G12" s="50">
        <v>6464.4123829999999</v>
      </c>
      <c r="H12" s="44">
        <v>40335</v>
      </c>
      <c r="I12" s="40">
        <f t="shared" si="0"/>
        <v>12928.824766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1239817</v>
      </c>
      <c r="D13" s="43" t="s">
        <v>30</v>
      </c>
      <c r="E13" s="41" t="s">
        <v>24</v>
      </c>
      <c r="F13" s="42">
        <v>2</v>
      </c>
      <c r="G13" s="50">
        <v>33790.964382500002</v>
      </c>
      <c r="H13" s="44">
        <v>40053</v>
      </c>
      <c r="I13" s="40">
        <f t="shared" si="0"/>
        <v>67581.928765000004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1239817</v>
      </c>
      <c r="D14" s="43" t="s">
        <v>30</v>
      </c>
      <c r="E14" s="41" t="s">
        <v>24</v>
      </c>
      <c r="F14" s="42">
        <v>1</v>
      </c>
      <c r="G14" s="50">
        <v>39119.500991999994</v>
      </c>
      <c r="H14" s="44">
        <v>40244</v>
      </c>
      <c r="I14" s="40">
        <f t="shared" si="0"/>
        <v>39119.500991999994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9">
        <v>6</v>
      </c>
      <c r="B15" s="47" t="s">
        <v>12</v>
      </c>
      <c r="C15" s="48">
        <v>1256207</v>
      </c>
      <c r="D15" s="43" t="s">
        <v>31</v>
      </c>
      <c r="E15" s="41" t="s">
        <v>24</v>
      </c>
      <c r="F15" s="42">
        <v>1</v>
      </c>
      <c r="G15" s="50">
        <v>5061.5493499999993</v>
      </c>
      <c r="H15" s="44">
        <v>40263</v>
      </c>
      <c r="I15" s="40">
        <f t="shared" si="0"/>
        <v>5061.5493499999993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1257780</v>
      </c>
      <c r="D16" s="43" t="s">
        <v>32</v>
      </c>
      <c r="E16" s="41" t="s">
        <v>25</v>
      </c>
      <c r="F16" s="42">
        <v>2</v>
      </c>
      <c r="G16" s="50">
        <v>4919.6089965000001</v>
      </c>
      <c r="H16" s="44">
        <v>41001</v>
      </c>
      <c r="I16" s="40">
        <f t="shared" si="0"/>
        <v>9839.2179930000002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9">
        <v>8</v>
      </c>
      <c r="B17" s="47" t="s">
        <v>12</v>
      </c>
      <c r="C17" s="48">
        <v>1287117</v>
      </c>
      <c r="D17" s="43" t="s">
        <v>33</v>
      </c>
      <c r="E17" s="41" t="s">
        <v>24</v>
      </c>
      <c r="F17" s="42">
        <v>2</v>
      </c>
      <c r="G17" s="50">
        <v>6733.3265999999994</v>
      </c>
      <c r="H17" s="44">
        <v>40501</v>
      </c>
      <c r="I17" s="40">
        <f t="shared" si="0"/>
        <v>13466.653199999999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9">
        <v>9</v>
      </c>
      <c r="B18" s="47" t="s">
        <v>12</v>
      </c>
      <c r="C18" s="48">
        <v>1287547</v>
      </c>
      <c r="D18" s="43" t="s">
        <v>34</v>
      </c>
      <c r="E18" s="41" t="s">
        <v>25</v>
      </c>
      <c r="F18" s="42">
        <v>1</v>
      </c>
      <c r="G18" s="50">
        <v>211.2072105</v>
      </c>
      <c r="H18" s="44">
        <v>40360</v>
      </c>
      <c r="I18" s="40">
        <f t="shared" si="0"/>
        <v>211.2072105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9">
        <v>10</v>
      </c>
      <c r="B19" s="47" t="s">
        <v>12</v>
      </c>
      <c r="C19" s="48">
        <v>1333651</v>
      </c>
      <c r="D19" s="43" t="s">
        <v>35</v>
      </c>
      <c r="E19" s="41" t="s">
        <v>25</v>
      </c>
      <c r="F19" s="42">
        <v>2</v>
      </c>
      <c r="G19" s="50">
        <v>5307.8458565000001</v>
      </c>
      <c r="H19" s="44">
        <v>40633</v>
      </c>
      <c r="I19" s="40">
        <f t="shared" si="0"/>
        <v>10615.691713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9">
        <v>11</v>
      </c>
      <c r="B20" s="47" t="s">
        <v>12</v>
      </c>
      <c r="C20" s="48">
        <v>1342695</v>
      </c>
      <c r="D20" s="43" t="s">
        <v>36</v>
      </c>
      <c r="E20" s="41" t="s">
        <v>25</v>
      </c>
      <c r="F20" s="42">
        <v>3</v>
      </c>
      <c r="G20" s="50">
        <v>3914.5778089999999</v>
      </c>
      <c r="H20" s="44">
        <v>40616</v>
      </c>
      <c r="I20" s="40">
        <f t="shared" si="0"/>
        <v>11743.733426999999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9">
        <v>12</v>
      </c>
      <c r="B21" s="47" t="s">
        <v>12</v>
      </c>
      <c r="C21" s="48">
        <v>1044771</v>
      </c>
      <c r="D21" s="43" t="s">
        <v>28</v>
      </c>
      <c r="E21" s="41" t="s">
        <v>25</v>
      </c>
      <c r="F21" s="42">
        <v>1</v>
      </c>
      <c r="G21" s="50">
        <v>1697.5042304999999</v>
      </c>
      <c r="H21" s="44">
        <v>40620</v>
      </c>
      <c r="I21" s="40">
        <f t="shared" si="0"/>
        <v>1697.5042304999999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9">
        <v>13</v>
      </c>
      <c r="B22" s="47" t="s">
        <v>12</v>
      </c>
      <c r="C22" s="48">
        <v>1388123</v>
      </c>
      <c r="D22" s="43" t="s">
        <v>37</v>
      </c>
      <c r="E22" s="41" t="s">
        <v>24</v>
      </c>
      <c r="F22" s="42">
        <v>9</v>
      </c>
      <c r="G22" s="50">
        <v>25720.218131999998</v>
      </c>
      <c r="H22" s="44">
        <v>40730</v>
      </c>
      <c r="I22" s="40">
        <f t="shared" si="0"/>
        <v>231481.96318799999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4" customFormat="1" ht="29.25" customHeight="1" x14ac:dyDescent="0.25">
      <c r="A23" s="63" t="s">
        <v>7</v>
      </c>
      <c r="B23" s="63"/>
      <c r="C23" s="63"/>
      <c r="D23" s="63"/>
      <c r="E23" s="26"/>
      <c r="F23" s="27">
        <f>SUM(F10:F22)</f>
        <v>28</v>
      </c>
      <c r="G23" s="28"/>
      <c r="H23" s="36"/>
      <c r="I23" s="45">
        <f>SUM(I10:I22)</f>
        <v>410423.22111249994</v>
      </c>
      <c r="J23" s="4" t="s">
        <v>21</v>
      </c>
    </row>
    <row r="24" spans="1:16361" s="4" customFormat="1" x14ac:dyDescent="0.25">
      <c r="A24" s="5"/>
      <c r="B24" s="5"/>
      <c r="C24" s="5"/>
      <c r="D24" s="6"/>
      <c r="E24" s="7"/>
      <c r="F24" s="10"/>
      <c r="G24" s="10"/>
      <c r="H24" s="37"/>
      <c r="I24" s="46">
        <f>I23*1.2</f>
        <v>492507.86533499992</v>
      </c>
      <c r="J24" s="4" t="s">
        <v>20</v>
      </c>
    </row>
    <row r="25" spans="1:16361" s="4" customFormat="1" ht="106.5" customHeight="1" x14ac:dyDescent="0.25">
      <c r="A25" s="64" t="s">
        <v>8</v>
      </c>
      <c r="B25" s="65"/>
      <c r="C25" s="65"/>
      <c r="D25" s="66"/>
      <c r="E25" s="67" t="s">
        <v>9</v>
      </c>
      <c r="F25" s="67"/>
      <c r="G25" s="67"/>
      <c r="H25" s="67"/>
    </row>
    <row r="26" spans="1:16361" s="4" customFormat="1" ht="15.75" x14ac:dyDescent="0.25">
      <c r="A26" s="60" t="s">
        <v>10</v>
      </c>
      <c r="B26" s="61"/>
      <c r="C26" s="61"/>
      <c r="D26" s="62"/>
      <c r="E26" s="59" t="s">
        <v>16</v>
      </c>
      <c r="F26" s="59"/>
      <c r="G26" s="59"/>
      <c r="H26" s="59"/>
    </row>
    <row r="27" spans="1:16361" s="4" customFormat="1" ht="15.75" x14ac:dyDescent="0.25">
      <c r="A27" s="60" t="s">
        <v>15</v>
      </c>
      <c r="B27" s="61"/>
      <c r="C27" s="61"/>
      <c r="D27" s="62"/>
      <c r="E27" s="59" t="s">
        <v>16</v>
      </c>
      <c r="F27" s="59"/>
      <c r="G27" s="59"/>
      <c r="H27" s="59"/>
    </row>
    <row r="32" spans="1:16361" s="18" customFormat="1" ht="15.75" x14ac:dyDescent="0.2">
      <c r="A32" s="51" t="s">
        <v>17</v>
      </c>
      <c r="B32" s="51"/>
      <c r="C32" s="51"/>
      <c r="D32" s="51"/>
      <c r="E32" s="19"/>
      <c r="F32" s="19"/>
      <c r="G32" s="68" t="s">
        <v>18</v>
      </c>
      <c r="H32" s="68"/>
    </row>
    <row r="33" spans="1:8" s="12" customFormat="1" ht="18.75" x14ac:dyDescent="0.3">
      <c r="A33" s="17"/>
      <c r="C33" s="31"/>
      <c r="F33" s="13"/>
      <c r="G33" s="33"/>
      <c r="H33" s="38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7:H27"/>
    <mergeCell ref="E26:H26"/>
    <mergeCell ref="A27:D27"/>
    <mergeCell ref="A26:D26"/>
    <mergeCell ref="A23:D23"/>
    <mergeCell ref="A25:D25"/>
    <mergeCell ref="E25:H25"/>
    <mergeCell ref="G32:H3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2019-11-27T07:39:15Z</cp:lastPrinted>
  <dcterms:created xsi:type="dcterms:W3CDTF">2016-09-16T10:27:35Z</dcterms:created>
  <dcterms:modified xsi:type="dcterms:W3CDTF">2019-11-27T07:42:05Z</dcterms:modified>
</cp:coreProperties>
</file>